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2024 год\БЮДЖЕТ-ПРОЕКТ 2024-2026гг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4" i="1" l="1"/>
  <c r="G34" i="1"/>
  <c r="H33" i="1"/>
  <c r="H40" i="1"/>
  <c r="G40" i="1"/>
  <c r="F40" i="1"/>
  <c r="H44" i="1" l="1"/>
  <c r="G44" i="1"/>
  <c r="F44" i="1"/>
  <c r="H35" i="1"/>
  <c r="G35" i="1"/>
  <c r="F35" i="1"/>
  <c r="G33" i="1" l="1"/>
  <c r="F34" i="1"/>
  <c r="F33" i="1" s="1"/>
  <c r="H25" i="1"/>
  <c r="H19" i="1" s="1"/>
  <c r="G25" i="1"/>
  <c r="G19" i="1" s="1"/>
  <c r="F25" i="1"/>
  <c r="F19" i="1" s="1"/>
  <c r="F47" i="1" l="1"/>
  <c r="G47" i="1"/>
  <c r="H47" i="1"/>
</calcChain>
</file>

<file path=xl/sharedStrings.xml><?xml version="1.0" encoding="utf-8"?>
<sst xmlns="http://schemas.openxmlformats.org/spreadsheetml/2006/main" count="68" uniqueCount="68">
  <si>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</si>
  <si>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</si>
  <si>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</si>
  <si>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</si>
  <si>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</si>
  <si>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</si>
  <si>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</si>
  <si>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</si>
  <si>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</si>
  <si>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</si>
  <si>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</si>
  <si>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</si>
  <si>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</si>
  <si>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</si>
  <si>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</si>
  <si>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</si>
  <si>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</si>
  <si>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</si>
  <si>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</si>
  <si>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</si>
  <si>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</si>
  <si>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</si>
  <si>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</si>
  <si>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</si>
  <si>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</si>
  <si>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</si>
  <si>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</si>
  <si>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</si>
  <si>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</si>
  <si>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</si>
  <si>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</si>
  <si>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</si>
  <si>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</si>
  <si>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</si>
  <si>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</si>
  <si>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</si>
  <si>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</si>
  <si>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</si>
  <si>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</si>
  <si>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</si>
  <si>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</si>
  <si>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</si>
  <si>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</si>
  <si>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</si>
  <si>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</si>
  <si>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</si>
  <si>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</si>
  <si>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</si>
  <si>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</si>
  <si>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</si>
  <si>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</si>
  <si>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</si>
  <si>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 xml:space="preserve">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</si>
  <si>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</si>
  <si>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</si>
  <si>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2025 год</t>
  </si>
  <si>
    <t xml:space="preserve">             2026 год</t>
  </si>
  <si>
    <t>№      от      .    12  .2023 года</t>
  </si>
  <si>
    <t>на 2024 год и плановый период 2025-2026 годов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</si>
  <si>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</si>
  <si>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</si>
  <si>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</si>
  <si>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</si>
  <si>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</si>
  <si>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</si>
  <si>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</si>
  <si>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</si>
  <si>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 xml:space="preserve"> ПЛАНИРУЕМЫЕ ДОХОДЫ  БЮДЖЕТА ГУЩИНСКОГО СЕЛЬСКОГО ПОСЕЛЕНИЯ ПОЧЕПСКОГО МУНИЦИПАЛЬНОГО РАЙОНА БРЯНСКОЙ ОБЛАСТИ НА 2024 ГОД И ПЛАНОВЫЙ ПЕРИОД 2025 И 2026  ГОДОВ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</si>
</sst>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" fontId="12" fillId="0" borderId="1" xfId="1" applyNumberFormat="1" applyFont="1" applyBorder="1" applyAlignment="1">
      <alignment horizontal="right" wrapText="1"/>
    </xf>
    <xf numFmtId="49" fontId="13" fillId="3" borderId="1" xfId="0" applyNumberFormat="1" applyFont="1" applyFill="1" applyBorder="1" applyAlignment="1">
      <alignment horizontal="justify" vertical="center" wrapText="1"/>
    </xf>
    <xf numFmtId="0" fontId="13" fillId="3" borderId="4" xfId="0" applyFont="1" applyFill="1" applyBorder="1" applyAlignment="1">
      <alignment horizontal="justify" vertical="center" wrapText="1"/>
    </xf>
    <xf numFmtId="4" fontId="13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topLeftCell="D1" zoomScaleNormal="100" workbookViewId="0">
      <selection activeCell="F46" sqref="F4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6"/>
      <c r="F1" s="46"/>
      <c r="G1" s="46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7"/>
      <c r="F8" s="47"/>
      <c r="G8" s="47"/>
    </row>
    <row r="9" spans="4:8" x14ac:dyDescent="0.25">
      <c r="E9" s="45" t="s">
        <v>13</v>
      </c>
      <c r="F9" s="45"/>
      <c r="G9" s="45"/>
      <c r="H9" s="45"/>
    </row>
    <row r="10" spans="4:8" x14ac:dyDescent="0.25">
      <c r="E10" s="45" t="s">
        <v>45</v>
      </c>
      <c r="F10" s="45"/>
      <c r="G10" s="45"/>
      <c r="H10" s="45"/>
    </row>
    <row r="11" spans="4:8" ht="12" customHeight="1" x14ac:dyDescent="0.25">
      <c r="E11" s="45" t="s">
        <v>46</v>
      </c>
      <c r="F11" s="45"/>
      <c r="G11" s="45"/>
      <c r="H11" s="45"/>
    </row>
    <row r="12" spans="4:8" hidden="1" x14ac:dyDescent="0.25">
      <c r="E12" s="45"/>
      <c r="F12" s="45"/>
      <c r="G12" s="45"/>
      <c r="H12" s="45"/>
    </row>
    <row r="13" spans="4:8" x14ac:dyDescent="0.25">
      <c r="E13" s="45" t="s">
        <v>47</v>
      </c>
      <c r="F13" s="45"/>
      <c r="G13" s="45"/>
      <c r="H13" s="45"/>
    </row>
    <row r="14" spans="4:8" x14ac:dyDescent="0.25">
      <c r="E14" s="45" t="s">
        <v>58</v>
      </c>
      <c r="F14" s="45"/>
      <c r="G14" s="45"/>
      <c r="H14" s="45"/>
    </row>
    <row r="15" spans="4:8" x14ac:dyDescent="0.25">
      <c r="E15" s="45" t="s">
        <v>57</v>
      </c>
      <c r="F15" s="45"/>
      <c r="G15" s="45"/>
      <c r="H15" s="45"/>
    </row>
    <row r="16" spans="4:8" ht="42.75" customHeight="1" x14ac:dyDescent="0.25">
      <c r="D16" s="44" t="s">
        <v>67</v>
      </c>
      <c r="E16" s="44"/>
      <c r="F16" s="44"/>
      <c r="G16" s="44"/>
      <c r="H16" s="44"/>
    </row>
    <row r="17" spans="4:8" x14ac:dyDescent="0.25">
      <c r="H17" s="35" t="s">
        <v>34</v>
      </c>
    </row>
    <row r="18" spans="4:8" x14ac:dyDescent="0.25">
      <c r="D18" s="2" t="s">
        <v>0</v>
      </c>
      <c r="E18" s="2" t="s">
        <v>1</v>
      </c>
      <c r="F18" s="29" t="s">
        <v>52</v>
      </c>
      <c r="G18" s="29" t="s">
        <v>55</v>
      </c>
      <c r="H18" s="30" t="s">
        <v>56</v>
      </c>
    </row>
    <row r="19" spans="4:8" x14ac:dyDescent="0.25">
      <c r="D19" s="8" t="s">
        <v>12</v>
      </c>
      <c r="E19" s="3" t="s">
        <v>2</v>
      </c>
      <c r="F19" s="19">
        <f>F20+F25</f>
        <v>644000</v>
      </c>
      <c r="G19" s="19">
        <f t="shared" ref="G19:H19" si="0">G20+G25</f>
        <v>626000</v>
      </c>
      <c r="H19" s="19">
        <f t="shared" si="0"/>
        <v>645000</v>
      </c>
    </row>
    <row r="20" spans="4:8" x14ac:dyDescent="0.25">
      <c r="D20" s="5" t="s">
        <v>11</v>
      </c>
      <c r="E20" s="3" t="s">
        <v>3</v>
      </c>
      <c r="F20" s="19">
        <v>230000</v>
      </c>
      <c r="G20" s="20">
        <v>200000</v>
      </c>
      <c r="H20" s="33">
        <v>216000</v>
      </c>
    </row>
    <row r="21" spans="4:8" ht="15.75" thickBot="1" x14ac:dyDescent="0.3">
      <c r="D21" s="5" t="s">
        <v>8</v>
      </c>
      <c r="E21" s="4" t="s">
        <v>4</v>
      </c>
      <c r="F21" s="22">
        <v>230000</v>
      </c>
      <c r="G21" s="23">
        <v>200000</v>
      </c>
      <c r="H21" s="21">
        <v>216000</v>
      </c>
    </row>
    <row r="22" spans="4:8" ht="105.75" thickBot="1" x14ac:dyDescent="0.3">
      <c r="D22" s="6" t="s">
        <v>9</v>
      </c>
      <c r="E22" s="16" t="s">
        <v>66</v>
      </c>
      <c r="F22" s="22">
        <v>229000</v>
      </c>
      <c r="G22" s="23">
        <v>199000</v>
      </c>
      <c r="H22" s="23">
        <v>215000</v>
      </c>
    </row>
    <row r="23" spans="4:8" ht="105.75" thickBot="1" x14ac:dyDescent="0.3">
      <c r="D23" s="6" t="s">
        <v>59</v>
      </c>
      <c r="E23" s="36" t="s">
        <v>65</v>
      </c>
      <c r="F23" s="22">
        <v>500</v>
      </c>
      <c r="G23" s="23">
        <v>500</v>
      </c>
      <c r="H23" s="23">
        <v>500</v>
      </c>
    </row>
    <row r="24" spans="4:8" ht="45.75" thickBot="1" x14ac:dyDescent="0.3">
      <c r="D24" s="7" t="s">
        <v>10</v>
      </c>
      <c r="E24" s="34" t="s">
        <v>5</v>
      </c>
      <c r="F24" s="22">
        <v>500</v>
      </c>
      <c r="G24" s="23">
        <v>500</v>
      </c>
      <c r="H24" s="23">
        <v>500</v>
      </c>
    </row>
    <row r="25" spans="4:8" x14ac:dyDescent="0.25">
      <c r="D25" s="8" t="s">
        <v>14</v>
      </c>
      <c r="E25" s="17" t="s">
        <v>15</v>
      </c>
      <c r="F25" s="19">
        <f>F26+F28</f>
        <v>414000</v>
      </c>
      <c r="G25" s="19">
        <f>G26+G28</f>
        <v>426000</v>
      </c>
      <c r="H25" s="19">
        <f>H26+H28</f>
        <v>429000</v>
      </c>
    </row>
    <row r="26" spans="4:8" x14ac:dyDescent="0.25">
      <c r="D26" s="5" t="s">
        <v>16</v>
      </c>
      <c r="E26" s="16" t="s">
        <v>17</v>
      </c>
      <c r="F26" s="22">
        <v>69000</v>
      </c>
      <c r="G26" s="22">
        <v>70000</v>
      </c>
      <c r="H26" s="22">
        <v>70000</v>
      </c>
    </row>
    <row r="27" spans="4:8" ht="45" x14ac:dyDescent="0.25">
      <c r="D27" s="5" t="s">
        <v>18</v>
      </c>
      <c r="E27" s="16" t="s">
        <v>19</v>
      </c>
      <c r="F27" s="22">
        <v>69000</v>
      </c>
      <c r="G27" s="22">
        <v>70000</v>
      </c>
      <c r="H27" s="22">
        <v>70000</v>
      </c>
    </row>
    <row r="28" spans="4:8" x14ac:dyDescent="0.25">
      <c r="D28" s="5" t="s">
        <v>20</v>
      </c>
      <c r="E28" s="16" t="s">
        <v>21</v>
      </c>
      <c r="F28" s="22">
        <v>345000</v>
      </c>
      <c r="G28" s="22">
        <v>356000</v>
      </c>
      <c r="H28" s="22">
        <v>359000</v>
      </c>
    </row>
    <row r="29" spans="4:8" x14ac:dyDescent="0.25">
      <c r="D29" s="5" t="s">
        <v>22</v>
      </c>
      <c r="E29" s="16" t="s">
        <v>23</v>
      </c>
      <c r="F29" s="22">
        <v>131000</v>
      </c>
      <c r="G29" s="22">
        <v>140000</v>
      </c>
      <c r="H29" s="22">
        <v>141000</v>
      </c>
    </row>
    <row r="30" spans="4:8" ht="30" x14ac:dyDescent="0.25">
      <c r="D30" s="5" t="s">
        <v>24</v>
      </c>
      <c r="E30" s="16" t="s">
        <v>25</v>
      </c>
      <c r="F30" s="22">
        <v>131000</v>
      </c>
      <c r="G30" s="22">
        <v>140000</v>
      </c>
      <c r="H30" s="22">
        <v>141000</v>
      </c>
    </row>
    <row r="31" spans="4:8" x14ac:dyDescent="0.25">
      <c r="D31" s="5" t="s">
        <v>26</v>
      </c>
      <c r="E31" s="16" t="s">
        <v>27</v>
      </c>
      <c r="F31" s="22">
        <v>214000</v>
      </c>
      <c r="G31" s="22">
        <v>216000</v>
      </c>
      <c r="H31" s="22">
        <v>218000</v>
      </c>
    </row>
    <row r="32" spans="4:8" ht="30" x14ac:dyDescent="0.25">
      <c r="D32" s="5" t="s">
        <v>28</v>
      </c>
      <c r="E32" s="16" t="s">
        <v>29</v>
      </c>
      <c r="F32" s="22">
        <v>214000</v>
      </c>
      <c r="G32" s="22">
        <v>216000</v>
      </c>
      <c r="H32" s="22">
        <v>218000</v>
      </c>
    </row>
    <row r="33" spans="4:8" x14ac:dyDescent="0.25">
      <c r="D33" s="8" t="s">
        <v>32</v>
      </c>
      <c r="E33" s="17" t="s">
        <v>53</v>
      </c>
      <c r="F33" s="27">
        <f>F34</f>
        <v>3489198</v>
      </c>
      <c r="G33" s="25">
        <f>G34</f>
        <v>195000</v>
      </c>
      <c r="H33" s="25">
        <f>H34</f>
        <v>195000</v>
      </c>
    </row>
    <row r="34" spans="4:8" ht="42.75" x14ac:dyDescent="0.25">
      <c r="D34" s="8" t="s">
        <v>33</v>
      </c>
      <c r="E34" s="17" t="s">
        <v>54</v>
      </c>
      <c r="F34" s="25">
        <f>F35+F40+F44</f>
        <v>3489198</v>
      </c>
      <c r="G34" s="25">
        <f>G35+G40+G44</f>
        <v>195000</v>
      </c>
      <c r="H34" s="25">
        <f>H35+H40+H44</f>
        <v>195000</v>
      </c>
    </row>
    <row r="35" spans="4:8" ht="28.5" x14ac:dyDescent="0.25">
      <c r="D35" s="8" t="s">
        <v>36</v>
      </c>
      <c r="E35" s="17" t="s">
        <v>60</v>
      </c>
      <c r="F35" s="19">
        <f>F36+F38</f>
        <v>195000</v>
      </c>
      <c r="G35" s="25">
        <f>G36+G38</f>
        <v>195000</v>
      </c>
      <c r="H35" s="25">
        <f>H36+H38</f>
        <v>195000</v>
      </c>
    </row>
    <row r="36" spans="4:8" ht="45" x14ac:dyDescent="0.25">
      <c r="D36" s="5" t="s">
        <v>48</v>
      </c>
      <c r="E36" s="16" t="s">
        <v>51</v>
      </c>
      <c r="F36" s="22">
        <v>195000</v>
      </c>
      <c r="G36" s="24">
        <v>195000</v>
      </c>
      <c r="H36" s="24">
        <v>195000</v>
      </c>
    </row>
    <row r="37" spans="4:8" ht="45" x14ac:dyDescent="0.25">
      <c r="D37" s="5" t="s">
        <v>49</v>
      </c>
      <c r="E37" s="16" t="s">
        <v>50</v>
      </c>
      <c r="F37" s="22">
        <v>195000</v>
      </c>
      <c r="G37" s="24">
        <v>195000</v>
      </c>
      <c r="H37" s="24">
        <v>195000</v>
      </c>
    </row>
    <row r="38" spans="4:8" ht="30" hidden="1" x14ac:dyDescent="0.25">
      <c r="D38" s="5" t="s">
        <v>37</v>
      </c>
      <c r="E38" s="16" t="s">
        <v>35</v>
      </c>
      <c r="F38" s="22">
        <v>0</v>
      </c>
      <c r="G38" s="24">
        <v>0</v>
      </c>
      <c r="H38" s="24">
        <v>0</v>
      </c>
    </row>
    <row r="39" spans="4:8" ht="30" hidden="1" x14ac:dyDescent="0.25">
      <c r="D39" s="5" t="s">
        <v>38</v>
      </c>
      <c r="E39" s="16" t="s">
        <v>30</v>
      </c>
      <c r="F39" s="22">
        <v>0</v>
      </c>
      <c r="G39" s="24">
        <v>0</v>
      </c>
      <c r="H39" s="24">
        <v>0</v>
      </c>
    </row>
    <row r="40" spans="4:8" ht="28.5" hidden="1" x14ac:dyDescent="0.25">
      <c r="D40" s="38" t="s">
        <v>39</v>
      </c>
      <c r="E40" s="39" t="s">
        <v>61</v>
      </c>
      <c r="F40" s="40">
        <f>F41</f>
        <v>0</v>
      </c>
      <c r="G40" s="40">
        <f>G41</f>
        <v>0</v>
      </c>
      <c r="H40" s="40">
        <f>H41</f>
        <v>0</v>
      </c>
    </row>
    <row r="41" spans="4:8" ht="45" hidden="1" x14ac:dyDescent="0.25">
      <c r="D41" s="41" t="s">
        <v>40</v>
      </c>
      <c r="E41" s="42" t="s">
        <v>62</v>
      </c>
      <c r="F41" s="43">
        <v>0</v>
      </c>
      <c r="G41" s="43">
        <v>0</v>
      </c>
      <c r="H41" s="43">
        <v>0</v>
      </c>
    </row>
    <row r="42" spans="4:8" ht="44.25" hidden="1" customHeight="1" x14ac:dyDescent="0.25">
      <c r="D42" s="41" t="s">
        <v>41</v>
      </c>
      <c r="E42" s="42" t="s">
        <v>63</v>
      </c>
      <c r="F42" s="43">
        <v>0</v>
      </c>
      <c r="G42" s="43">
        <v>0</v>
      </c>
      <c r="H42" s="43">
        <v>0</v>
      </c>
    </row>
    <row r="43" spans="4:8" ht="0.75" customHeight="1" x14ac:dyDescent="0.25">
      <c r="D43" s="32"/>
      <c r="E43" s="16"/>
      <c r="F43" s="31"/>
      <c r="G43" s="22"/>
      <c r="H43" s="22"/>
    </row>
    <row r="44" spans="4:8" x14ac:dyDescent="0.25">
      <c r="D44" s="8" t="s">
        <v>42</v>
      </c>
      <c r="E44" s="17" t="s">
        <v>6</v>
      </c>
      <c r="F44" s="20">
        <f>F45</f>
        <v>3294198</v>
      </c>
      <c r="G44" s="20">
        <f>G45</f>
        <v>0</v>
      </c>
      <c r="H44" s="20">
        <f>H45</f>
        <v>0</v>
      </c>
    </row>
    <row r="45" spans="4:8" ht="60" x14ac:dyDescent="0.25">
      <c r="D45" s="5" t="s">
        <v>43</v>
      </c>
      <c r="E45" s="16" t="s">
        <v>64</v>
      </c>
      <c r="F45" s="23">
        <v>3294198</v>
      </c>
      <c r="G45" s="23">
        <v>0</v>
      </c>
      <c r="H45" s="23">
        <v>0</v>
      </c>
    </row>
    <row r="46" spans="4:8" ht="97.5" customHeight="1" x14ac:dyDescent="0.25">
      <c r="D46" s="5" t="s">
        <v>44</v>
      </c>
      <c r="E46" s="16" t="s">
        <v>31</v>
      </c>
      <c r="F46" s="23">
        <v>3294198</v>
      </c>
      <c r="G46" s="37">
        <v>0</v>
      </c>
      <c r="H46" s="23">
        <v>0</v>
      </c>
    </row>
    <row r="47" spans="4:8" x14ac:dyDescent="0.25">
      <c r="D47" s="9"/>
      <c r="E47" s="18" t="s">
        <v>7</v>
      </c>
      <c r="F47" s="28">
        <f>SUM(F19+F33)</f>
        <v>4133198</v>
      </c>
      <c r="G47" s="28">
        <f>SUM(G19+G33)</f>
        <v>821000</v>
      </c>
      <c r="H47" s="28">
        <f>SUM(H19+H33)</f>
        <v>840000</v>
      </c>
    </row>
    <row r="49" spans="5:9" ht="15.75" x14ac:dyDescent="0.25">
      <c r="E49" s="26"/>
      <c r="G49" s="15"/>
    </row>
    <row r="50" spans="5:9" x14ac:dyDescent="0.25">
      <c r="G50" s="13"/>
    </row>
    <row r="51" spans="5:9" x14ac:dyDescent="0.25">
      <c r="G51" s="13"/>
      <c r="I51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2023-11-17T07:49:44Z</dcterms:modified>
</cp:coreProperties>
</file>